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300" windowWidth="14895" windowHeight="7875" activeTab="2"/>
  </bookViews>
  <sheets>
    <sheet name="DCKTCD" sheetId="1" r:id="rId1"/>
    <sheet name="TSCĐ" sheetId="3" r:id="rId2"/>
    <sheet name="TDNB" sheetId="5" r:id="rId3"/>
  </sheets>
  <calcPr calcId="145621"/>
</workbook>
</file>

<file path=xl/calcChain.xml><?xml version="1.0" encoding="utf-8"?>
<calcChain xmlns="http://schemas.openxmlformats.org/spreadsheetml/2006/main">
  <c r="L22" i="3" l="1"/>
  <c r="K22" i="3"/>
  <c r="J22" i="3"/>
  <c r="M21" i="3"/>
  <c r="M22" i="3" s="1"/>
  <c r="I22" i="3"/>
  <c r="J22" i="5" l="1"/>
  <c r="I22" i="5"/>
  <c r="H22" i="5"/>
  <c r="G22" i="5"/>
  <c r="J25" i="1"/>
  <c r="H25" i="1"/>
  <c r="G25" i="1"/>
  <c r="K24" i="1"/>
  <c r="I24" i="1"/>
  <c r="K23" i="1"/>
  <c r="K25" i="1" s="1"/>
  <c r="I23" i="1"/>
  <c r="I25" i="1" s="1"/>
</calcChain>
</file>

<file path=xl/sharedStrings.xml><?xml version="1.0" encoding="utf-8"?>
<sst xmlns="http://schemas.openxmlformats.org/spreadsheetml/2006/main" count="271" uniqueCount="117">
  <si>
    <t>CỘNG HÒA XÃ HỘI CHỦ NGHĨA VIỆT NAM</t>
  </si>
  <si>
    <t>Độc lập - Tự do - Hạnh phúc</t>
  </si>
  <si>
    <t>STT</t>
  </si>
  <si>
    <t>Tên DC KTCD</t>
  </si>
  <si>
    <t xml:space="preserve">Mã số </t>
  </si>
  <si>
    <t>Năm sử dụng</t>
  </si>
  <si>
    <t>Đơn vị sử dụng</t>
  </si>
  <si>
    <t>Đơn vị tính</t>
  </si>
  <si>
    <t>Đơn giá</t>
  </si>
  <si>
    <t>Theo sổ sách</t>
  </si>
  <si>
    <t>Theo kiểm kê</t>
  </si>
  <si>
    <t>Ghi chú</t>
  </si>
  <si>
    <t>Số lượng</t>
  </si>
  <si>
    <t>Thành tiền</t>
  </si>
  <si>
    <t>A</t>
  </si>
  <si>
    <t>B</t>
  </si>
  <si>
    <t>C</t>
  </si>
  <si>
    <t>D</t>
  </si>
  <si>
    <t>E</t>
  </si>
  <si>
    <t>1</t>
  </si>
  <si>
    <t>2</t>
  </si>
  <si>
    <t>3</t>
  </si>
  <si>
    <t>4</t>
  </si>
  <si>
    <t>5</t>
  </si>
  <si>
    <t>Cái</t>
  </si>
  <si>
    <t>Tủ sắt hồ sơ 2 cánh</t>
  </si>
  <si>
    <t>Nguyên giá</t>
  </si>
  <si>
    <t>Danh mục tài sản</t>
  </si>
  <si>
    <t>Quy cách</t>
  </si>
  <si>
    <t>ĐVT</t>
  </si>
  <si>
    <t>Nước SX</t>
  </si>
  <si>
    <t>Năm SD</t>
  </si>
  <si>
    <t>Trên sổ</t>
  </si>
  <si>
    <t>Thực tế</t>
  </si>
  <si>
    <t>VN</t>
  </si>
  <si>
    <t>Quạt treo tường</t>
  </si>
  <si>
    <t xml:space="preserve">NH </t>
  </si>
  <si>
    <t xml:space="preserve">Bàn làm việc sắt  </t>
  </si>
  <si>
    <t>1,9x0,9x0,45</t>
  </si>
  <si>
    <t xml:space="preserve">TRƯỜNG CAO ĐẲNG KỸ THUẬT </t>
  </si>
  <si>
    <t>LÝ TỰ TRỌNG TP.HỒ CHÍ MINH</t>
  </si>
  <si>
    <t>BIÊN BẢN KIỂM KÊ CÔNG CỤ DỤNG CỤ (TÀI SẢN QUẢN TRỊ)</t>
  </si>
  <si>
    <t>Tổng :</t>
  </si>
  <si>
    <t>Ban Kiểm kê gồm:</t>
  </si>
  <si>
    <t>Ông (bà): Phạm Hữu Lộc</t>
  </si>
  <si>
    <t>Chức vụ</t>
  </si>
  <si>
    <t xml:space="preserve">Hiệu Trưởng </t>
  </si>
  <si>
    <t>Đại diện:</t>
  </si>
  <si>
    <t>Chủ tịch Hội đồng kiểm kê</t>
  </si>
  <si>
    <t>Ông (bà): Nguyễn Văn Dũng</t>
  </si>
  <si>
    <t xml:space="preserve">Phó  Hiệu Trưởng </t>
  </si>
  <si>
    <t>Phó Chủ tịch Hội đồng kiểm kê</t>
  </si>
  <si>
    <t xml:space="preserve">Ông (bà): Hồ Minh Lợi </t>
  </si>
  <si>
    <t>TP.Thiết bị -Vật tư</t>
  </si>
  <si>
    <t>Ủy Viên thường trực Hội đồng kiểm kê</t>
  </si>
  <si>
    <t xml:space="preserve">Ông (bà): Phạm Ngọc Long       </t>
  </si>
  <si>
    <t>TP.Kế hoạch - Tài Chính</t>
  </si>
  <si>
    <t>Ủy Viên Hội đồng kiểm kê</t>
  </si>
  <si>
    <t xml:space="preserve">Ông (bà): Đinh Hồng Minh </t>
  </si>
  <si>
    <t>TP.TC - HC - TH</t>
  </si>
  <si>
    <t xml:space="preserve">Ông (bà): Nguyễn Văn Lâm </t>
  </si>
  <si>
    <t>TP.QTCSVC</t>
  </si>
  <si>
    <t>Ông (bà): Phạm Minh Nghĩa</t>
  </si>
  <si>
    <t>CT Công Đoàn</t>
  </si>
  <si>
    <t>Ông (bà): Nguyễn Thị Hoa</t>
  </si>
  <si>
    <t>PP.Thiết bị- Vật tư</t>
  </si>
  <si>
    <t>Ủy Viên thư ký Hội đồng kiểm kê</t>
  </si>
  <si>
    <t>Đã kiểm kê CCDC, kết quả như sau:</t>
  </si>
  <si>
    <t>HIỆU TRƯỞNG</t>
  </si>
  <si>
    <t>KIÊM CHỦ TỊCH HỘI ĐỒNG KIỂM KÊ</t>
  </si>
  <si>
    <t>CÁC ỦY VIÊN</t>
  </si>
  <si>
    <t xml:space="preserve">          Ông: Nguyễn Văn Dũng……………………………</t>
  </si>
  <si>
    <t xml:space="preserve">          Ông: Hồ Minh Lợi………………………………..…</t>
  </si>
  <si>
    <t xml:space="preserve">          Ông: Phạm Ngọc Long………………………………</t>
  </si>
  <si>
    <t xml:space="preserve">          Bà: Đinh Hồng Minh………………………………..</t>
  </si>
  <si>
    <t>Phạm Hữu Lộc</t>
  </si>
  <si>
    <t xml:space="preserve">          Ông: Nguyễn Văn Lâm………………………………..</t>
  </si>
  <si>
    <t xml:space="preserve">          Ông: Phạm Minh Nghĩa………………………………</t>
  </si>
  <si>
    <t xml:space="preserve">          Bà: Nguyễn Thị Hoa………………………………..</t>
  </si>
  <si>
    <t>Đã kiểm kê TSQT (TDNB), kết quả như sau:</t>
  </si>
  <si>
    <t>Ông: Nguyễn Văn Dũng…………………..</t>
  </si>
  <si>
    <t>Ông: Hồ Minh Lợi…………………………</t>
  </si>
  <si>
    <t>Ông: Phạm Ngọc Long……………………</t>
  </si>
  <si>
    <t>Bà: Đinh Hồng Minh………………………</t>
  </si>
  <si>
    <t>Ông: Nguyễn Văn Lâm……………………</t>
  </si>
  <si>
    <t>Ông: Phạm Minh Nghĩa………………………………</t>
  </si>
  <si>
    <t>Bà: Nguyễn Thị Hoa……………………….</t>
  </si>
  <si>
    <t>UBND THÀNH PHỐ HỒ CHÍ MINH</t>
  </si>
  <si>
    <t>TRUNG TÂM ĐÀO TẠO LÝ TỰ TRỌNG</t>
  </si>
  <si>
    <t>Thời điểm kiểm kê: 00 giờ 00 ngày 01 tháng 01 năm 2018</t>
  </si>
  <si>
    <t xml:space="preserve">                 Ngày 01 tháng 01 năm 2018</t>
  </si>
  <si>
    <t>PHÓ GIÁM ĐỐC TRUNG TÂM</t>
  </si>
  <si>
    <t>Đỗ Công Thành</t>
  </si>
  <si>
    <t>BIÊN BẢN KIỂM KÊ TÀI SẢN NĂM 2018 (Theo dõi nội bộ)</t>
  </si>
  <si>
    <t>Ngày 01 tháng 01 năm 2018</t>
  </si>
  <si>
    <t>Tên TSQT</t>
  </si>
  <si>
    <t>Mã số TSQT</t>
  </si>
  <si>
    <t>Số chứng từ</t>
  </si>
  <si>
    <t>Ngày tháng</t>
  </si>
  <si>
    <t>Nơi sử dụng</t>
  </si>
  <si>
    <t>Theo sổ kế toán</t>
  </si>
  <si>
    <t>Giá trị còn lại</t>
  </si>
  <si>
    <t>01</t>
  </si>
  <si>
    <t>Cơ khí</t>
  </si>
  <si>
    <t>BIÊN BẢN KIỂM KÊ TÀI SẢN QUẢN TRỊ NĂM 2018</t>
  </si>
  <si>
    <t>Ông (bà):Đinh Văn Đệ</t>
  </si>
  <si>
    <t>Phó Chủ tịch</t>
  </si>
  <si>
    <t>Ông (bà):Lâm Viết Dũng</t>
  </si>
  <si>
    <t>Ủy Viên</t>
  </si>
  <si>
    <t xml:space="preserve">Ông (bà): Nguyễn Kính </t>
  </si>
  <si>
    <t>TP.KH - TC</t>
  </si>
  <si>
    <t>Ông (bà):Lê Xuân Thiện</t>
  </si>
  <si>
    <t xml:space="preserve">Ủy Viên </t>
  </si>
  <si>
    <t>Ông (bà):Lê Quang Liêm</t>
  </si>
  <si>
    <t>TP.Quản trị - Dịch vụ</t>
  </si>
  <si>
    <t xml:space="preserve">Ủy Viên thư ký </t>
  </si>
  <si>
    <t>Tủ hồ sơ(MFC) có kính 1600x400x1800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</si>
</sst>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2"/>
      <color theme="1"/>
      <name val="Times New Roman"/>
      <family val="1"/>
    </font>
    <font>
      <b/>
      <sz val="9"/>
      <name val="Times New Roman"/>
      <family val="1"/>
    </font>
    <font>
      <b/>
      <sz val="8"/>
      <color theme="1"/>
      <name val="Times New Roman"/>
      <family val="1"/>
    </font>
    <font>
      <sz val="9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8"/>
      <color theme="1"/>
      <name val="Times New Roman"/>
      <family val="1"/>
    </font>
    <font>
      <sz val="10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0"/>
      <color theme="1"/>
      <name val="Times New Roman"/>
      <family val="1"/>
    </font>
    <font>
      <sz val="8"/>
      <color theme="1"/>
      <name val="Calibri"/>
      <family val="2"/>
      <scheme val="minor"/>
    </font>
    <font>
      <b/>
      <sz val="13"/>
      <color theme="1"/>
      <name val="Times New Roman"/>
      <family val="1"/>
    </font>
    <font>
      <b/>
      <sz val="8"/>
      <color indexed="8"/>
      <name val="Times New Roman"/>
      <family val="1"/>
    </font>
    <font>
      <sz val="8"/>
      <color indexed="8"/>
      <name val="Times New Roman"/>
      <family val="1"/>
    </font>
    <font>
      <sz val="10"/>
      <color indexed="8"/>
      <name val="Times New Roman"/>
      <family val="1"/>
    </font>
    <font>
      <sz val="9"/>
      <color indexed="8"/>
      <name val="Times New Roman"/>
      <family val="1"/>
    </font>
    <font>
      <sz val="7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5">
    <xf numFmtId="0" fontId="0" fillId="0" borderId="0" xfId="0"/>
    <xf numFmtId="0" fontId="2" fillId="0" borderId="0" xfId="0" applyFont="1"/>
    <xf numFmtId="0" fontId="4" fillId="0" borderId="8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/>
    </xf>
    <xf numFmtId="0" fontId="6" fillId="0" borderId="8" xfId="0" applyFont="1" applyFill="1" applyBorder="1" applyAlignment="1">
      <alignment vertical="center"/>
    </xf>
    <xf numFmtId="0" fontId="4" fillId="0" borderId="8" xfId="0" quotePrefix="1" applyNumberFormat="1" applyFont="1" applyFill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8" fillId="0" borderId="8" xfId="0" quotePrefix="1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3" fontId="8" fillId="0" borderId="8" xfId="0" applyNumberFormat="1" applyFont="1" applyFill="1" applyBorder="1" applyAlignment="1">
      <alignment vertical="center"/>
    </xf>
    <xf numFmtId="0" fontId="6" fillId="0" borderId="8" xfId="0" applyFont="1" applyFill="1" applyBorder="1" applyAlignment="1">
      <alignment horizontal="center" vertical="center"/>
    </xf>
    <xf numFmtId="0" fontId="11" fillId="0" borderId="0" xfId="0" applyFont="1"/>
    <xf numFmtId="0" fontId="13" fillId="0" borderId="8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/>
    </xf>
    <xf numFmtId="0" fontId="8" fillId="0" borderId="8" xfId="0" applyFont="1" applyFill="1" applyBorder="1" applyAlignment="1">
      <alignment vertical="center"/>
    </xf>
    <xf numFmtId="0" fontId="11" fillId="0" borderId="7" xfId="0" applyFont="1" applyBorder="1" applyAlignment="1">
      <alignment horizontal="center" vertical="center"/>
    </xf>
    <xf numFmtId="0" fontId="11" fillId="0" borderId="8" xfId="0" applyFont="1" applyFill="1" applyBorder="1" applyAlignment="1">
      <alignment vertical="center"/>
    </xf>
    <xf numFmtId="0" fontId="10" fillId="0" borderId="8" xfId="0" applyFont="1" applyFill="1" applyBorder="1" applyAlignment="1">
      <alignment horizontal="center" vertical="center"/>
    </xf>
    <xf numFmtId="0" fontId="11" fillId="0" borderId="8" xfId="0" applyFont="1" applyFill="1" applyBorder="1" applyAlignment="1">
      <alignment horizontal="center" vertical="center"/>
    </xf>
    <xf numFmtId="3" fontId="11" fillId="0" borderId="8" xfId="0" applyNumberFormat="1" applyFont="1" applyFill="1" applyBorder="1" applyAlignment="1">
      <alignment vertic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7" fillId="0" borderId="8" xfId="0" quotePrefix="1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3" fontId="7" fillId="0" borderId="8" xfId="0" applyNumberFormat="1" applyFont="1" applyFill="1" applyBorder="1" applyAlignment="1">
      <alignment vertical="center"/>
    </xf>
    <xf numFmtId="0" fontId="12" fillId="0" borderId="8" xfId="0" applyFont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/>
    </xf>
    <xf numFmtId="3" fontId="12" fillId="0" borderId="8" xfId="0" applyNumberFormat="1" applyFont="1" applyFill="1" applyBorder="1" applyAlignment="1">
      <alignment vertical="center"/>
    </xf>
    <xf numFmtId="0" fontId="1" fillId="0" borderId="0" xfId="0" applyFont="1" applyAlignment="1"/>
    <xf numFmtId="0" fontId="11" fillId="0" borderId="0" xfId="0" applyFont="1" applyAlignment="1">
      <alignment horizontal="center"/>
    </xf>
    <xf numFmtId="0" fontId="1" fillId="0" borderId="0" xfId="0" applyFont="1"/>
    <xf numFmtId="0" fontId="15" fillId="0" borderId="0" xfId="0" applyFont="1" applyAlignment="1">
      <alignment horizontal="center"/>
    </xf>
    <xf numFmtId="0" fontId="2" fillId="0" borderId="0" xfId="0" applyFont="1" applyAlignment="1"/>
    <xf numFmtId="0" fontId="15" fillId="0" borderId="0" xfId="0" applyFont="1" applyAlignment="1"/>
    <xf numFmtId="0" fontId="3" fillId="0" borderId="0" xfId="0" applyFont="1" applyAlignment="1">
      <alignment horizontal="center"/>
    </xf>
    <xf numFmtId="0" fontId="1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1" fillId="0" borderId="0" xfId="0" applyFont="1" applyAlignment="1"/>
    <xf numFmtId="0" fontId="11" fillId="0" borderId="0" xfId="0" applyFont="1"/>
    <xf numFmtId="0" fontId="1" fillId="0" borderId="0" xfId="0" applyFont="1" applyAlignment="1">
      <alignment horizontal="left"/>
    </xf>
    <xf numFmtId="0" fontId="15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7" xfId="0" applyNumberFormat="1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center" vertical="center"/>
    </xf>
    <xf numFmtId="0" fontId="13" fillId="0" borderId="9" xfId="0" applyFont="1" applyFill="1" applyBorder="1" applyAlignment="1">
      <alignment horizontal="center" vertical="center"/>
    </xf>
    <xf numFmtId="0" fontId="13" fillId="0" borderId="11" xfId="0" applyFont="1" applyFill="1" applyBorder="1" applyAlignment="1">
      <alignment horizontal="center" vertical="center"/>
    </xf>
    <xf numFmtId="0" fontId="13" fillId="0" borderId="10" xfId="0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3" fillId="0" borderId="0" xfId="0" applyFont="1"/>
    <xf numFmtId="0" fontId="12" fillId="0" borderId="9" xfId="0" applyFont="1" applyFill="1" applyBorder="1" applyAlignment="1">
      <alignment horizontal="center" vertical="center"/>
    </xf>
    <xf numFmtId="0" fontId="12" fillId="0" borderId="11" xfId="0" applyFont="1" applyFill="1" applyBorder="1" applyAlignment="1">
      <alignment horizontal="center" vertical="center"/>
    </xf>
    <xf numFmtId="0" fontId="12" fillId="0" borderId="10" xfId="0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11" fillId="0" borderId="7" xfId="0" applyFont="1" applyBorder="1" applyAlignment="1">
      <alignment wrapText="1"/>
    </xf>
    <xf numFmtId="0" fontId="1" fillId="0" borderId="0" xfId="0" applyFont="1" applyAlignment="1"/>
    <xf numFmtId="0" fontId="16" fillId="0" borderId="1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9" xfId="0" applyFont="1" applyFill="1" applyBorder="1" applyAlignment="1">
      <alignment horizontal="center" vertical="center" wrapText="1"/>
    </xf>
    <xf numFmtId="0" fontId="16" fillId="0" borderId="11" xfId="0" applyFont="1" applyFill="1" applyBorder="1" applyAlignment="1">
      <alignment horizontal="center" vertical="center" wrapText="1"/>
    </xf>
    <xf numFmtId="0" fontId="16" fillId="0" borderId="10" xfId="0" applyFont="1" applyFill="1" applyBorder="1" applyAlignment="1">
      <alignment horizontal="center" vertical="center" wrapText="1"/>
    </xf>
    <xf numFmtId="0" fontId="16" fillId="0" borderId="7" xfId="0" applyFont="1" applyFill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6" fillId="0" borderId="8" xfId="0" applyFont="1" applyFill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17" fillId="0" borderId="8" xfId="0" quotePrefix="1" applyFont="1" applyBorder="1" applyAlignment="1">
      <alignment horizontal="center" vertical="center"/>
    </xf>
    <xf numFmtId="0" fontId="18" fillId="2" borderId="8" xfId="0" applyFont="1" applyFill="1" applyBorder="1" applyAlignment="1">
      <alignment vertical="center" wrapText="1"/>
    </xf>
    <xf numFmtId="0" fontId="17" fillId="2" borderId="8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0" fontId="20" fillId="3" borderId="8" xfId="0" applyFont="1" applyFill="1" applyBorder="1" applyAlignment="1">
      <alignment horizontal="center" vertical="center" wrapText="1"/>
    </xf>
    <xf numFmtId="0" fontId="18" fillId="2" borderId="8" xfId="0" applyFont="1" applyFill="1" applyBorder="1" applyAlignment="1">
      <alignment horizontal="center" vertical="center" wrapText="1"/>
    </xf>
    <xf numFmtId="3" fontId="18" fillId="2" borderId="8" xfId="0" applyNumberFormat="1" applyFont="1" applyFill="1" applyBorder="1" applyAlignment="1">
      <alignment vertical="center" wrapText="1"/>
    </xf>
    <xf numFmtId="3" fontId="18" fillId="0" borderId="8" xfId="0" applyNumberFormat="1" applyFont="1" applyBorder="1" applyAlignment="1">
      <alignment vertical="center"/>
    </xf>
    <xf numFmtId="0" fontId="9" fillId="0" borderId="8" xfId="0" applyFont="1" applyBorder="1"/>
    <xf numFmtId="0" fontId="12" fillId="0" borderId="8" xfId="0" applyFont="1" applyBorder="1"/>
    <xf numFmtId="3" fontId="12" fillId="0" borderId="8" xfId="0" applyNumberFormat="1" applyFont="1" applyBorder="1"/>
    <xf numFmtId="0" fontId="12" fillId="0" borderId="8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left" vertical="center"/>
    </xf>
    <xf numFmtId="0" fontId="12" fillId="0" borderId="0" xfId="0" applyFont="1" applyBorder="1"/>
    <xf numFmtId="0" fontId="12" fillId="0" borderId="0" xfId="0" applyFont="1" applyBorder="1" applyAlignment="1">
      <alignment horizontal="center"/>
    </xf>
    <xf numFmtId="3" fontId="12" fillId="0" borderId="0" xfId="0" applyNumberFormat="1" applyFont="1" applyBorder="1"/>
    <xf numFmtId="0" fontId="15" fillId="0" borderId="0" xfId="0" applyFont="1" applyBorder="1" applyAlignment="1">
      <alignment horizontal="center"/>
    </xf>
    <xf numFmtId="0" fontId="11" fillId="0" borderId="0" xfId="0" applyFont="1" applyBorder="1"/>
    <xf numFmtId="0" fontId="1" fillId="0" borderId="0" xfId="0" applyFont="1"/>
    <xf numFmtId="0" fontId="12" fillId="0" borderId="9" xfId="0" applyFont="1" applyBorder="1" applyAlignment="1">
      <alignment horizontal="center" wrapText="1"/>
    </xf>
    <xf numFmtId="0" fontId="12" fillId="0" borderId="11" xfId="0" applyFont="1" applyBorder="1" applyAlignment="1">
      <alignment horizontal="center" wrapText="1"/>
    </xf>
    <xf numFmtId="0" fontId="12" fillId="0" borderId="10" xfId="0" applyFont="1" applyBorder="1" applyAlignment="1">
      <alignment horizontal="center" wrapText="1"/>
    </xf>
  </cellXfs>
  <cellStyles count="1">
    <cellStyle name="Normal" xfId="0" builtinId="0"/>
  </cellStyles>
  <dxfs count="2">
    <dxf>
      <fill>
        <patternFill>
          <bgColor rgb="FFCC99FF"/>
        </patternFill>
      </fill>
    </dxf>
    <dxf>
      <fill>
        <patternFill>
          <bgColor rgb="FFCC99FF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381000</xdr:colOff>
      <xdr:row>2</xdr:row>
      <xdr:rowOff>28575</xdr:rowOff>
    </xdr:from>
    <xdr:to>
      <xdr:col>10</xdr:col>
      <xdr:colOff>628650</xdr:colOff>
      <xdr:row>2</xdr:row>
      <xdr:rowOff>28575</xdr:rowOff>
    </xdr:to>
    <xdr:cxnSp macro="">
      <xdr:nvCxnSpPr>
        <xdr:cNvPr id="2" name="Straight Connector 1"/>
        <xdr:cNvCxnSpPr/>
      </xdr:nvCxnSpPr>
      <xdr:spPr>
        <a:xfrm>
          <a:off x="5381625" y="447675"/>
          <a:ext cx="171450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742950</xdr:colOff>
      <xdr:row>3</xdr:row>
      <xdr:rowOff>19050</xdr:rowOff>
    </xdr:from>
    <xdr:to>
      <xdr:col>3</xdr:col>
      <xdr:colOff>285750</xdr:colOff>
      <xdr:row>3</xdr:row>
      <xdr:rowOff>19050</xdr:rowOff>
    </xdr:to>
    <xdr:cxnSp macro="">
      <xdr:nvCxnSpPr>
        <xdr:cNvPr id="3" name="Straight Connector 2"/>
        <xdr:cNvCxnSpPr/>
      </xdr:nvCxnSpPr>
      <xdr:spPr>
        <a:xfrm>
          <a:off x="1028700" y="438150"/>
          <a:ext cx="19621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285750</xdr:colOff>
      <xdr:row>2</xdr:row>
      <xdr:rowOff>19050</xdr:rowOff>
    </xdr:from>
    <xdr:to>
      <xdr:col>11</xdr:col>
      <xdr:colOff>647700</xdr:colOff>
      <xdr:row>2</xdr:row>
      <xdr:rowOff>19050</xdr:rowOff>
    </xdr:to>
    <xdr:cxnSp macro="">
      <xdr:nvCxnSpPr>
        <xdr:cNvPr id="6" name="Straight Connector 5"/>
        <xdr:cNvCxnSpPr/>
      </xdr:nvCxnSpPr>
      <xdr:spPr>
        <a:xfrm>
          <a:off x="6134100" y="438150"/>
          <a:ext cx="163830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619125</xdr:colOff>
      <xdr:row>3</xdr:row>
      <xdr:rowOff>9525</xdr:rowOff>
    </xdr:from>
    <xdr:to>
      <xdr:col>3</xdr:col>
      <xdr:colOff>276225</xdr:colOff>
      <xdr:row>3</xdr:row>
      <xdr:rowOff>28575</xdr:rowOff>
    </xdr:to>
    <xdr:cxnSp macro="">
      <xdr:nvCxnSpPr>
        <xdr:cNvPr id="7" name="Straight Connector 6"/>
        <xdr:cNvCxnSpPr/>
      </xdr:nvCxnSpPr>
      <xdr:spPr>
        <a:xfrm>
          <a:off x="914400" y="638175"/>
          <a:ext cx="2009775" cy="1905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342900</xdr:colOff>
      <xdr:row>2</xdr:row>
      <xdr:rowOff>19050</xdr:rowOff>
    </xdr:from>
    <xdr:to>
      <xdr:col>9</xdr:col>
      <xdr:colOff>676275</xdr:colOff>
      <xdr:row>2</xdr:row>
      <xdr:rowOff>20638</xdr:rowOff>
    </xdr:to>
    <xdr:cxnSp macro="">
      <xdr:nvCxnSpPr>
        <xdr:cNvPr id="2" name="Straight Connector 1"/>
        <xdr:cNvCxnSpPr/>
      </xdr:nvCxnSpPr>
      <xdr:spPr>
        <a:xfrm>
          <a:off x="5676900" y="428625"/>
          <a:ext cx="17335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476250</xdr:colOff>
      <xdr:row>3</xdr:row>
      <xdr:rowOff>0</xdr:rowOff>
    </xdr:from>
    <xdr:to>
      <xdr:col>2</xdr:col>
      <xdr:colOff>819150</xdr:colOff>
      <xdr:row>3</xdr:row>
      <xdr:rowOff>1588</xdr:rowOff>
    </xdr:to>
    <xdr:cxnSp macro="">
      <xdr:nvCxnSpPr>
        <xdr:cNvPr id="3" name="Straight Connector 2"/>
        <xdr:cNvCxnSpPr/>
      </xdr:nvCxnSpPr>
      <xdr:spPr>
        <a:xfrm>
          <a:off x="819150" y="609600"/>
          <a:ext cx="17716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4"/>
  <sheetViews>
    <sheetView topLeftCell="A22" workbookViewId="0">
      <selection activeCell="J33" sqref="J33"/>
    </sheetView>
  </sheetViews>
  <sheetFormatPr defaultRowHeight="15" x14ac:dyDescent="0.25"/>
  <cols>
    <col min="1" max="1" width="4.28515625" customWidth="1"/>
    <col min="2" max="2" width="23.140625" customWidth="1"/>
    <col min="3" max="3" width="13.42578125" customWidth="1"/>
    <col min="4" max="4" width="8" customWidth="1"/>
    <col min="5" max="5" width="0.5703125" hidden="1" customWidth="1"/>
    <col min="6" max="6" width="8.42578125" customWidth="1"/>
    <col min="7" max="7" width="9.140625" customWidth="1"/>
    <col min="8" max="8" width="8.5703125" customWidth="1"/>
    <col min="9" max="9" width="12.5703125" customWidth="1"/>
    <col min="10" max="10" width="9.42578125" customWidth="1"/>
    <col min="11" max="11" width="11.5703125" customWidth="1"/>
    <col min="12" max="12" width="11.7109375" customWidth="1"/>
  </cols>
  <sheetData>
    <row r="1" spans="1:12" ht="16.5" x14ac:dyDescent="0.25">
      <c r="A1" s="58" t="s">
        <v>87</v>
      </c>
      <c r="B1" s="58"/>
      <c r="C1" s="58"/>
      <c r="D1" s="58"/>
      <c r="E1" s="58"/>
      <c r="F1" s="58"/>
      <c r="G1" s="1"/>
      <c r="H1" s="59" t="s">
        <v>0</v>
      </c>
      <c r="I1" s="59"/>
      <c r="J1" s="59"/>
      <c r="K1" s="59"/>
      <c r="L1" s="59"/>
    </row>
    <row r="2" spans="1:12" ht="16.5" x14ac:dyDescent="0.25">
      <c r="A2" s="59" t="s">
        <v>39</v>
      </c>
      <c r="B2" s="59"/>
      <c r="C2" s="59"/>
      <c r="D2" s="59"/>
      <c r="E2" s="59"/>
      <c r="F2" s="59"/>
      <c r="G2" s="1"/>
      <c r="H2" s="46" t="s">
        <v>1</v>
      </c>
      <c r="I2" s="46"/>
      <c r="J2" s="46"/>
      <c r="K2" s="46"/>
      <c r="L2" s="46"/>
    </row>
    <row r="3" spans="1:12" ht="16.5" x14ac:dyDescent="0.25">
      <c r="A3" s="59" t="s">
        <v>40</v>
      </c>
      <c r="B3" s="59"/>
      <c r="C3" s="59"/>
      <c r="D3" s="59"/>
      <c r="E3" s="59"/>
      <c r="F3" s="59"/>
      <c r="G3" s="1"/>
      <c r="H3" s="23"/>
      <c r="I3" s="23"/>
      <c r="J3" s="23"/>
      <c r="K3" s="23"/>
      <c r="L3" s="23"/>
    </row>
    <row r="4" spans="1:12" ht="16.5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2" ht="16.5" x14ac:dyDescent="0.25">
      <c r="A5" s="46" t="s">
        <v>41</v>
      </c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</row>
    <row r="6" spans="1:12" ht="16.5" x14ac:dyDescent="0.25">
      <c r="A6" s="46" t="s">
        <v>88</v>
      </c>
      <c r="B6" s="46"/>
      <c r="C6" s="46"/>
      <c r="D6" s="46"/>
      <c r="E6" s="46"/>
      <c r="F6" s="46"/>
      <c r="G6" s="46"/>
      <c r="H6" s="46"/>
      <c r="I6" s="46"/>
      <c r="J6" s="46"/>
      <c r="K6" s="46"/>
      <c r="L6" s="46"/>
    </row>
    <row r="7" spans="1:12" ht="16.5" x14ac:dyDescent="0.25">
      <c r="A7" s="35"/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</row>
    <row r="8" spans="1:12" ht="16.5" x14ac:dyDescent="0.25">
      <c r="A8" s="47" t="s">
        <v>89</v>
      </c>
      <c r="B8" s="47"/>
      <c r="C8" s="47"/>
      <c r="D8" s="47"/>
      <c r="E8" s="47"/>
      <c r="F8" s="47"/>
      <c r="G8" s="47"/>
      <c r="H8" s="47"/>
      <c r="I8" s="47"/>
      <c r="J8" s="47"/>
      <c r="K8" s="47"/>
      <c r="L8" s="47"/>
    </row>
    <row r="9" spans="1:12" ht="16.5" x14ac:dyDescent="0.25">
      <c r="A9" s="47" t="s">
        <v>43</v>
      </c>
      <c r="B9" s="47"/>
      <c r="C9" s="25"/>
      <c r="D9" s="25"/>
      <c r="E9" s="25"/>
      <c r="F9" s="25"/>
      <c r="G9" s="25"/>
      <c r="H9" s="25"/>
      <c r="I9" s="25"/>
      <c r="J9" s="25"/>
      <c r="K9" s="25"/>
      <c r="L9" s="25"/>
    </row>
    <row r="10" spans="1:12" ht="15.75" x14ac:dyDescent="0.25">
      <c r="A10" s="45" t="s">
        <v>44</v>
      </c>
      <c r="B10" s="45"/>
      <c r="C10" s="23"/>
      <c r="D10" s="24" t="s">
        <v>45</v>
      </c>
      <c r="E10" s="23"/>
      <c r="F10" s="45" t="s">
        <v>46</v>
      </c>
      <c r="G10" s="45"/>
      <c r="H10" s="24"/>
      <c r="I10" s="24" t="s">
        <v>47</v>
      </c>
      <c r="J10" s="45" t="s">
        <v>48</v>
      </c>
      <c r="K10" s="45"/>
      <c r="L10" s="45"/>
    </row>
    <row r="11" spans="1:12" ht="15.75" x14ac:dyDescent="0.25">
      <c r="A11" s="45" t="s">
        <v>49</v>
      </c>
      <c r="B11" s="45"/>
      <c r="C11" s="23"/>
      <c r="D11" s="24" t="s">
        <v>45</v>
      </c>
      <c r="E11" s="23"/>
      <c r="F11" s="45" t="s">
        <v>50</v>
      </c>
      <c r="G11" s="45"/>
      <c r="H11" s="24"/>
      <c r="I11" s="24" t="s">
        <v>47</v>
      </c>
      <c r="J11" s="45" t="s">
        <v>51</v>
      </c>
      <c r="K11" s="45"/>
      <c r="L11" s="45"/>
    </row>
    <row r="12" spans="1:12" ht="15.75" x14ac:dyDescent="0.25">
      <c r="A12" s="45" t="s">
        <v>52</v>
      </c>
      <c r="B12" s="45"/>
      <c r="C12" s="23"/>
      <c r="D12" s="24" t="s">
        <v>45</v>
      </c>
      <c r="E12" s="23"/>
      <c r="F12" s="45" t="s">
        <v>53</v>
      </c>
      <c r="G12" s="45"/>
      <c r="H12" s="24"/>
      <c r="I12" s="24" t="s">
        <v>47</v>
      </c>
      <c r="J12" s="45" t="s">
        <v>54</v>
      </c>
      <c r="K12" s="45"/>
      <c r="L12" s="45"/>
    </row>
    <row r="13" spans="1:12" ht="15.75" x14ac:dyDescent="0.25">
      <c r="A13" s="45" t="s">
        <v>55</v>
      </c>
      <c r="B13" s="45"/>
      <c r="C13" s="23"/>
      <c r="D13" s="24" t="s">
        <v>45</v>
      </c>
      <c r="E13" s="23"/>
      <c r="F13" s="32" t="s">
        <v>56</v>
      </c>
      <c r="G13" s="32"/>
      <c r="H13" s="24"/>
      <c r="I13" s="24" t="s">
        <v>47</v>
      </c>
      <c r="J13" s="45" t="s">
        <v>57</v>
      </c>
      <c r="K13" s="45"/>
      <c r="L13" s="45"/>
    </row>
    <row r="14" spans="1:12" ht="15.75" x14ac:dyDescent="0.25">
      <c r="A14" s="45" t="s">
        <v>58</v>
      </c>
      <c r="B14" s="45"/>
      <c r="C14" s="23"/>
      <c r="D14" s="24" t="s">
        <v>45</v>
      </c>
      <c r="E14" s="23"/>
      <c r="F14" s="45" t="s">
        <v>59</v>
      </c>
      <c r="G14" s="45"/>
      <c r="H14" s="24"/>
      <c r="I14" s="24" t="s">
        <v>47</v>
      </c>
      <c r="J14" s="45" t="s">
        <v>57</v>
      </c>
      <c r="K14" s="45"/>
      <c r="L14" s="45"/>
    </row>
    <row r="15" spans="1:12" ht="15.75" x14ac:dyDescent="0.25">
      <c r="A15" s="45" t="s">
        <v>60</v>
      </c>
      <c r="B15" s="45"/>
      <c r="C15" s="23"/>
      <c r="D15" s="24" t="s">
        <v>45</v>
      </c>
      <c r="E15" s="23"/>
      <c r="F15" s="45" t="s">
        <v>61</v>
      </c>
      <c r="G15" s="45"/>
      <c r="H15" s="24"/>
      <c r="I15" s="24" t="s">
        <v>47</v>
      </c>
      <c r="J15" s="45" t="s">
        <v>57</v>
      </c>
      <c r="K15" s="45"/>
      <c r="L15" s="45"/>
    </row>
    <row r="16" spans="1:12" ht="15.75" x14ac:dyDescent="0.25">
      <c r="A16" s="45" t="s">
        <v>62</v>
      </c>
      <c r="B16" s="45"/>
      <c r="C16" s="23"/>
      <c r="D16" s="24" t="s">
        <v>45</v>
      </c>
      <c r="E16" s="23"/>
      <c r="F16" s="45" t="s">
        <v>63</v>
      </c>
      <c r="G16" s="45"/>
      <c r="H16" s="24"/>
      <c r="I16" s="24" t="s">
        <v>47</v>
      </c>
      <c r="J16" s="45" t="s">
        <v>57</v>
      </c>
      <c r="K16" s="45"/>
      <c r="L16" s="45"/>
    </row>
    <row r="17" spans="1:12" ht="15.75" x14ac:dyDescent="0.25">
      <c r="A17" s="45" t="s">
        <v>64</v>
      </c>
      <c r="B17" s="45"/>
      <c r="C17" s="23"/>
      <c r="D17" s="24" t="s">
        <v>45</v>
      </c>
      <c r="E17" s="23"/>
      <c r="F17" s="45" t="s">
        <v>65</v>
      </c>
      <c r="G17" s="45"/>
      <c r="H17" s="24"/>
      <c r="I17" s="24" t="s">
        <v>47</v>
      </c>
      <c r="J17" s="45" t="s">
        <v>66</v>
      </c>
      <c r="K17" s="45"/>
      <c r="L17" s="45"/>
    </row>
    <row r="18" spans="1:12" ht="16.5" customHeight="1" x14ac:dyDescent="0.25">
      <c r="A18" s="45" t="s">
        <v>67</v>
      </c>
      <c r="B18" s="45"/>
      <c r="C18" s="45"/>
      <c r="D18" s="45"/>
      <c r="E18" s="25"/>
      <c r="F18" s="25"/>
      <c r="G18" s="25"/>
      <c r="H18" s="25"/>
      <c r="I18" s="25"/>
      <c r="J18" s="25"/>
      <c r="K18" s="25"/>
      <c r="L18" s="25"/>
    </row>
    <row r="19" spans="1:12" x14ac:dyDescent="0.25">
      <c r="A19" s="48" t="s">
        <v>2</v>
      </c>
      <c r="B19" s="48" t="s">
        <v>3</v>
      </c>
      <c r="C19" s="48" t="s">
        <v>4</v>
      </c>
      <c r="D19" s="61" t="s">
        <v>5</v>
      </c>
      <c r="E19" s="61" t="s">
        <v>6</v>
      </c>
      <c r="F19" s="67" t="s">
        <v>7</v>
      </c>
      <c r="G19" s="48" t="s">
        <v>8</v>
      </c>
      <c r="H19" s="51" t="s">
        <v>9</v>
      </c>
      <c r="I19" s="52"/>
      <c r="J19" s="51" t="s">
        <v>10</v>
      </c>
      <c r="K19" s="52"/>
      <c r="L19" s="64" t="s">
        <v>11</v>
      </c>
    </row>
    <row r="20" spans="1:12" x14ac:dyDescent="0.25">
      <c r="A20" s="49"/>
      <c r="B20" s="49"/>
      <c r="C20" s="49"/>
      <c r="D20" s="62"/>
      <c r="E20" s="62"/>
      <c r="F20" s="68"/>
      <c r="G20" s="49"/>
      <c r="H20" s="53"/>
      <c r="I20" s="54"/>
      <c r="J20" s="53"/>
      <c r="K20" s="54"/>
      <c r="L20" s="65"/>
    </row>
    <row r="21" spans="1:12" x14ac:dyDescent="0.25">
      <c r="A21" s="50"/>
      <c r="B21" s="50"/>
      <c r="C21" s="50"/>
      <c r="D21" s="63"/>
      <c r="E21" s="63"/>
      <c r="F21" s="69"/>
      <c r="G21" s="50"/>
      <c r="H21" s="2" t="s">
        <v>12</v>
      </c>
      <c r="I21" s="3" t="s">
        <v>13</v>
      </c>
      <c r="J21" s="2" t="s">
        <v>12</v>
      </c>
      <c r="K21" s="3" t="s">
        <v>13</v>
      </c>
      <c r="L21" s="66"/>
    </row>
    <row r="22" spans="1:12" x14ac:dyDescent="0.25">
      <c r="A22" s="3" t="s">
        <v>14</v>
      </c>
      <c r="B22" s="3" t="s">
        <v>15</v>
      </c>
      <c r="C22" s="3" t="s">
        <v>16</v>
      </c>
      <c r="D22" s="3" t="s">
        <v>17</v>
      </c>
      <c r="E22" s="4"/>
      <c r="F22" s="3" t="s">
        <v>18</v>
      </c>
      <c r="G22" s="5" t="s">
        <v>19</v>
      </c>
      <c r="H22" s="5" t="s">
        <v>20</v>
      </c>
      <c r="I22" s="5" t="s">
        <v>21</v>
      </c>
      <c r="J22" s="5" t="s">
        <v>22</v>
      </c>
      <c r="K22" s="5" t="s">
        <v>23</v>
      </c>
      <c r="L22" s="6">
        <v>6</v>
      </c>
    </row>
    <row r="23" spans="1:12" x14ac:dyDescent="0.25">
      <c r="A23" s="7">
        <v>1</v>
      </c>
      <c r="B23" s="17" t="s">
        <v>35</v>
      </c>
      <c r="C23" s="11">
        <v>5000680</v>
      </c>
      <c r="D23" s="8">
        <v>1999</v>
      </c>
      <c r="E23" s="8" t="s">
        <v>36</v>
      </c>
      <c r="F23" s="9" t="s">
        <v>24</v>
      </c>
      <c r="G23" s="10">
        <v>150000</v>
      </c>
      <c r="H23" s="9">
        <v>2</v>
      </c>
      <c r="I23" s="10">
        <f>G23*H23</f>
        <v>300000</v>
      </c>
      <c r="J23" s="9">
        <v>2</v>
      </c>
      <c r="K23" s="10">
        <f>J23*G23</f>
        <v>300000</v>
      </c>
      <c r="L23" s="9"/>
    </row>
    <row r="24" spans="1:12" x14ac:dyDescent="0.25">
      <c r="A24" s="7">
        <v>2</v>
      </c>
      <c r="B24" s="17" t="s">
        <v>37</v>
      </c>
      <c r="C24" s="11">
        <v>5001461</v>
      </c>
      <c r="D24" s="8">
        <v>2006</v>
      </c>
      <c r="E24" s="8" t="s">
        <v>36</v>
      </c>
      <c r="F24" s="9" t="s">
        <v>24</v>
      </c>
      <c r="G24" s="10">
        <v>1000000</v>
      </c>
      <c r="H24" s="9">
        <v>1</v>
      </c>
      <c r="I24" s="10">
        <f>G24*H24</f>
        <v>1000000</v>
      </c>
      <c r="J24" s="9">
        <v>1</v>
      </c>
      <c r="K24" s="10">
        <f>J24*G24</f>
        <v>1000000</v>
      </c>
      <c r="L24" s="9"/>
    </row>
    <row r="25" spans="1:12" x14ac:dyDescent="0.25">
      <c r="A25" s="26"/>
      <c r="B25" s="55" t="s">
        <v>42</v>
      </c>
      <c r="C25" s="56"/>
      <c r="D25" s="56"/>
      <c r="E25" s="56"/>
      <c r="F25" s="57"/>
      <c r="G25" s="28">
        <f>SUM(G23:G24)</f>
        <v>1150000</v>
      </c>
      <c r="H25" s="27">
        <f>SUM(H23:H24)</f>
        <v>3</v>
      </c>
      <c r="I25" s="28">
        <f>SUM(I23:I24)</f>
        <v>1300000</v>
      </c>
      <c r="J25" s="27">
        <f>SUM(J23:J24)</f>
        <v>3</v>
      </c>
      <c r="K25" s="28">
        <f>SUM(K23:K24)</f>
        <v>1300000</v>
      </c>
      <c r="L25" s="27"/>
    </row>
    <row r="26" spans="1:12" ht="15.75" x14ac:dyDescent="0.25">
      <c r="A26" s="59" t="s">
        <v>68</v>
      </c>
      <c r="B26" s="59"/>
      <c r="C26" s="59"/>
      <c r="D26" s="12"/>
      <c r="E26" s="12"/>
      <c r="F26" s="12"/>
      <c r="G26" s="12"/>
      <c r="H26" s="12"/>
      <c r="I26" s="58" t="s">
        <v>90</v>
      </c>
      <c r="J26" s="58"/>
      <c r="K26" s="58"/>
      <c r="L26" s="58"/>
    </row>
    <row r="27" spans="1:12" ht="15.75" x14ac:dyDescent="0.25">
      <c r="A27" s="59" t="s">
        <v>69</v>
      </c>
      <c r="B27" s="59"/>
      <c r="C27" s="59"/>
      <c r="D27" s="60" t="s">
        <v>70</v>
      </c>
      <c r="E27" s="60"/>
      <c r="F27" s="60"/>
      <c r="G27" s="60"/>
      <c r="H27" s="12"/>
      <c r="I27" s="33"/>
      <c r="J27" s="59" t="s">
        <v>91</v>
      </c>
      <c r="K27" s="59"/>
      <c r="L27" s="59"/>
    </row>
    <row r="28" spans="1:12" ht="15.75" x14ac:dyDescent="0.25">
      <c r="A28" s="34"/>
      <c r="B28" s="34"/>
      <c r="C28" s="34"/>
      <c r="D28" s="44" t="s">
        <v>71</v>
      </c>
      <c r="E28" s="44"/>
      <c r="F28" s="44"/>
      <c r="G28" s="44"/>
      <c r="H28" s="44"/>
      <c r="I28" s="44"/>
      <c r="J28" s="12"/>
      <c r="K28" s="12"/>
      <c r="L28" s="12"/>
    </row>
    <row r="29" spans="1:12" ht="15.75" x14ac:dyDescent="0.25">
      <c r="A29" s="34"/>
      <c r="B29" s="34"/>
      <c r="C29" s="34"/>
      <c r="D29" s="44" t="s">
        <v>72</v>
      </c>
      <c r="E29" s="44"/>
      <c r="F29" s="44"/>
      <c r="G29" s="44"/>
      <c r="H29" s="44"/>
      <c r="I29" s="44"/>
      <c r="J29" s="12"/>
      <c r="K29" s="12"/>
      <c r="L29" s="12"/>
    </row>
    <row r="30" spans="1:12" ht="15.75" x14ac:dyDescent="0.25">
      <c r="A30" s="34"/>
      <c r="B30" s="34"/>
      <c r="C30" s="34"/>
      <c r="D30" s="44" t="s">
        <v>73</v>
      </c>
      <c r="E30" s="44"/>
      <c r="F30" s="44"/>
      <c r="G30" s="44"/>
      <c r="H30" s="44"/>
      <c r="I30" s="44"/>
      <c r="J30" s="12"/>
      <c r="K30" s="12"/>
      <c r="L30" s="12"/>
    </row>
    <row r="31" spans="1:12" ht="15.75" x14ac:dyDescent="0.25">
      <c r="A31" s="34"/>
      <c r="B31" s="34"/>
      <c r="C31" s="34"/>
      <c r="D31" s="44" t="s">
        <v>74</v>
      </c>
      <c r="E31" s="44"/>
      <c r="F31" s="44"/>
      <c r="G31" s="44"/>
      <c r="H31" s="44"/>
      <c r="I31" s="44"/>
      <c r="J31" s="12"/>
      <c r="K31" s="12"/>
      <c r="L31" s="12"/>
    </row>
    <row r="32" spans="1:12" ht="15.75" x14ac:dyDescent="0.25">
      <c r="A32" s="59" t="s">
        <v>75</v>
      </c>
      <c r="B32" s="59"/>
      <c r="C32" s="59"/>
      <c r="D32" s="44" t="s">
        <v>76</v>
      </c>
      <c r="E32" s="44"/>
      <c r="F32" s="44"/>
      <c r="G32" s="44"/>
      <c r="H32" s="44"/>
      <c r="I32" s="44"/>
      <c r="J32" s="59" t="s">
        <v>92</v>
      </c>
      <c r="K32" s="59"/>
      <c r="L32" s="59"/>
    </row>
    <row r="33" spans="1:12" ht="15.75" x14ac:dyDescent="0.25">
      <c r="A33" s="34"/>
      <c r="B33" s="34"/>
      <c r="C33" s="34"/>
      <c r="D33" s="44" t="s">
        <v>77</v>
      </c>
      <c r="E33" s="44"/>
      <c r="F33" s="44"/>
      <c r="G33" s="44"/>
      <c r="H33" s="44"/>
      <c r="I33" s="44"/>
      <c r="J33" s="12"/>
      <c r="K33" s="12"/>
      <c r="L33" s="12"/>
    </row>
    <row r="34" spans="1:12" x14ac:dyDescent="0.25">
      <c r="A34" s="12"/>
      <c r="B34" s="12"/>
      <c r="C34" s="12"/>
      <c r="D34" s="44" t="s">
        <v>78</v>
      </c>
      <c r="E34" s="44"/>
      <c r="F34" s="44"/>
      <c r="G34" s="44"/>
      <c r="H34" s="44"/>
      <c r="I34" s="44"/>
      <c r="J34" s="12"/>
      <c r="K34" s="12"/>
      <c r="L34" s="12"/>
    </row>
  </sheetData>
  <mergeCells count="58">
    <mergeCell ref="J32:L32"/>
    <mergeCell ref="D33:I33"/>
    <mergeCell ref="D34:I34"/>
    <mergeCell ref="D29:I29"/>
    <mergeCell ref="D30:I30"/>
    <mergeCell ref="D31:I31"/>
    <mergeCell ref="A32:C32"/>
    <mergeCell ref="D32:I32"/>
    <mergeCell ref="A18:D18"/>
    <mergeCell ref="A26:C26"/>
    <mergeCell ref="I26:L26"/>
    <mergeCell ref="A27:C27"/>
    <mergeCell ref="D27:G27"/>
    <mergeCell ref="J27:L27"/>
    <mergeCell ref="A19:A21"/>
    <mergeCell ref="B19:B21"/>
    <mergeCell ref="C19:C21"/>
    <mergeCell ref="D19:D21"/>
    <mergeCell ref="E19:E21"/>
    <mergeCell ref="J19:K20"/>
    <mergeCell ref="L19:L21"/>
    <mergeCell ref="F19:F21"/>
    <mergeCell ref="J15:L15"/>
    <mergeCell ref="A16:B16"/>
    <mergeCell ref="F16:G16"/>
    <mergeCell ref="J16:L16"/>
    <mergeCell ref="A17:B17"/>
    <mergeCell ref="F17:G17"/>
    <mergeCell ref="J17:L17"/>
    <mergeCell ref="A14:B14"/>
    <mergeCell ref="A11:B11"/>
    <mergeCell ref="F11:G11"/>
    <mergeCell ref="J11:L11"/>
    <mergeCell ref="A12:B12"/>
    <mergeCell ref="F12:G12"/>
    <mergeCell ref="J12:L12"/>
    <mergeCell ref="A1:F1"/>
    <mergeCell ref="H1:L1"/>
    <mergeCell ref="A2:F2"/>
    <mergeCell ref="H2:L2"/>
    <mergeCell ref="A5:L5"/>
    <mergeCell ref="A3:F3"/>
    <mergeCell ref="D28:I28"/>
    <mergeCell ref="A13:B13"/>
    <mergeCell ref="A15:B15"/>
    <mergeCell ref="F15:G15"/>
    <mergeCell ref="A6:L6"/>
    <mergeCell ref="A8:L8"/>
    <mergeCell ref="G19:G21"/>
    <mergeCell ref="H19:I20"/>
    <mergeCell ref="B25:F25"/>
    <mergeCell ref="A9:B9"/>
    <mergeCell ref="A10:B10"/>
    <mergeCell ref="F10:G10"/>
    <mergeCell ref="J10:L10"/>
    <mergeCell ref="F14:G14"/>
    <mergeCell ref="J14:L14"/>
    <mergeCell ref="J13:L13"/>
  </mergeCells>
  <conditionalFormatting sqref="G23:L25 C23:F24 A19:K22 A23:B25">
    <cfRule type="cellIs" dxfId="1" priority="12" operator="equal">
      <formula>"Thanh lý"</formula>
    </cfRule>
  </conditionalFormatting>
  <conditionalFormatting sqref="G23:L25 C23:F24 A19:K22 A23:B25">
    <cfRule type="cellIs" dxfId="0" priority="11" operator="equal">
      <formula>"Thanh lý 2013"</formula>
    </cfRule>
  </conditionalFormatting>
  <pageMargins left="1" right="0.7" top="0.75" bottom="0.75" header="0.3" footer="0.3"/>
  <pageSetup scale="9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2"/>
  <sheetViews>
    <sheetView topLeftCell="A31" workbookViewId="0">
      <selection activeCell="K31" sqref="K31"/>
    </sheetView>
  </sheetViews>
  <sheetFormatPr defaultRowHeight="15" x14ac:dyDescent="0.25"/>
  <cols>
    <col min="1" max="1" width="4.42578125" style="39" customWidth="1"/>
    <col min="2" max="2" width="24.42578125" style="39" customWidth="1"/>
    <col min="3" max="3" width="10.85546875" style="39" customWidth="1"/>
    <col min="4" max="4" width="8.42578125" style="39" customWidth="1"/>
    <col min="5" max="5" width="9" style="39" customWidth="1"/>
    <col min="6" max="6" width="0" style="39" hidden="1" customWidth="1"/>
    <col min="7" max="7" width="8.85546875" style="39" customWidth="1"/>
    <col min="8" max="8" width="10.140625" style="39" customWidth="1"/>
    <col min="9" max="9" width="11.5703125" style="39" customWidth="1"/>
    <col min="10" max="10" width="11.28515625" style="39" customWidth="1"/>
    <col min="11" max="11" width="7.85546875" style="39" customWidth="1"/>
    <col min="12" max="12" width="12.42578125" style="39" customWidth="1"/>
    <col min="13" max="13" width="11.85546875" style="39" customWidth="1"/>
    <col min="14" max="14" width="9.5703125" style="39" customWidth="1"/>
    <col min="15" max="16384" width="9.140625" style="39"/>
  </cols>
  <sheetData>
    <row r="1" spans="1:14" ht="16.5" x14ac:dyDescent="0.25">
      <c r="A1" s="104" t="s">
        <v>87</v>
      </c>
      <c r="B1" s="104"/>
      <c r="C1" s="104"/>
      <c r="D1" s="104"/>
      <c r="E1" s="104"/>
      <c r="F1" s="1"/>
      <c r="G1" s="1"/>
      <c r="H1" s="59" t="s">
        <v>0</v>
      </c>
      <c r="I1" s="59"/>
      <c r="J1" s="59"/>
      <c r="K1" s="59"/>
      <c r="L1" s="59"/>
      <c r="M1" s="59"/>
      <c r="N1" s="59"/>
    </row>
    <row r="2" spans="1:14" ht="16.5" x14ac:dyDescent="0.25">
      <c r="A2" s="46" t="s">
        <v>39</v>
      </c>
      <c r="B2" s="46"/>
      <c r="C2" s="46"/>
      <c r="D2" s="46"/>
      <c r="E2" s="46"/>
      <c r="F2" s="1"/>
      <c r="G2" s="1"/>
      <c r="H2" s="46" t="s">
        <v>1</v>
      </c>
      <c r="I2" s="46"/>
      <c r="J2" s="46"/>
      <c r="K2" s="46"/>
      <c r="L2" s="46"/>
      <c r="M2" s="46"/>
      <c r="N2" s="46"/>
    </row>
    <row r="3" spans="1:14" ht="16.5" x14ac:dyDescent="0.25">
      <c r="A3" s="46" t="s">
        <v>40</v>
      </c>
      <c r="B3" s="46"/>
      <c r="C3" s="46"/>
      <c r="D3" s="46"/>
      <c r="E3" s="46"/>
      <c r="F3" s="1"/>
      <c r="G3" s="1"/>
      <c r="H3" s="42"/>
      <c r="I3" s="42"/>
      <c r="J3" s="42"/>
      <c r="K3" s="42"/>
      <c r="L3" s="42"/>
      <c r="M3" s="42"/>
      <c r="N3" s="42"/>
    </row>
    <row r="4" spans="1:14" ht="16.5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 spans="1:14" ht="16.5" x14ac:dyDescent="0.25">
      <c r="A5" s="46" t="s">
        <v>104</v>
      </c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</row>
    <row r="6" spans="1:14" ht="16.5" x14ac:dyDescent="0.25">
      <c r="A6" s="46" t="s">
        <v>88</v>
      </c>
      <c r="B6" s="46"/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  <c r="N6" s="46"/>
    </row>
    <row r="7" spans="1:14" customFormat="1" ht="16.5" customHeight="1" x14ac:dyDescent="0.25">
      <c r="A7" s="105" t="s">
        <v>89</v>
      </c>
      <c r="B7" s="105"/>
      <c r="C7" s="105"/>
      <c r="D7" s="105"/>
      <c r="E7" s="105"/>
      <c r="F7" s="105"/>
      <c r="G7" s="105"/>
      <c r="H7" s="105"/>
      <c r="I7" s="105"/>
      <c r="J7" s="105"/>
      <c r="K7" s="105"/>
      <c r="L7" s="105"/>
    </row>
    <row r="8" spans="1:14" customFormat="1" ht="16.5" customHeight="1" x14ac:dyDescent="0.25">
      <c r="A8" s="47" t="s">
        <v>43</v>
      </c>
      <c r="B8" s="47"/>
      <c r="C8" s="42"/>
      <c r="D8" s="42"/>
      <c r="E8" s="42"/>
      <c r="F8" s="42"/>
      <c r="G8" s="42"/>
      <c r="H8" s="42"/>
      <c r="I8" s="42"/>
      <c r="J8" s="42"/>
      <c r="K8" s="42"/>
      <c r="L8" s="42"/>
    </row>
    <row r="9" spans="1:14" customFormat="1" ht="16.5" customHeight="1" x14ac:dyDescent="0.25">
      <c r="A9" s="45" t="s">
        <v>44</v>
      </c>
      <c r="B9" s="45"/>
      <c r="C9" s="38"/>
      <c r="D9" s="41" t="s">
        <v>45</v>
      </c>
      <c r="E9" s="38"/>
      <c r="F9" s="40" t="s">
        <v>46</v>
      </c>
      <c r="G9" s="81" t="s">
        <v>46</v>
      </c>
      <c r="H9" s="81"/>
      <c r="I9" s="41" t="s">
        <v>47</v>
      </c>
      <c r="J9" s="45" t="s">
        <v>48</v>
      </c>
      <c r="K9" s="45"/>
      <c r="L9" s="45"/>
    </row>
    <row r="10" spans="1:14" customFormat="1" ht="16.5" customHeight="1" x14ac:dyDescent="0.25">
      <c r="A10" s="45" t="s">
        <v>105</v>
      </c>
      <c r="B10" s="45"/>
      <c r="C10" s="38"/>
      <c r="D10" s="41" t="s">
        <v>45</v>
      </c>
      <c r="E10" s="38"/>
      <c r="F10" s="81" t="s">
        <v>50</v>
      </c>
      <c r="G10" s="81"/>
      <c r="H10" s="81"/>
      <c r="I10" s="41" t="s">
        <v>47</v>
      </c>
      <c r="J10" s="45" t="s">
        <v>106</v>
      </c>
      <c r="K10" s="45"/>
      <c r="L10" s="45"/>
    </row>
    <row r="11" spans="1:14" customFormat="1" ht="16.5" customHeight="1" x14ac:dyDescent="0.25">
      <c r="A11" s="45" t="s">
        <v>107</v>
      </c>
      <c r="B11" s="45"/>
      <c r="C11" s="38"/>
      <c r="D11" s="41" t="s">
        <v>45</v>
      </c>
      <c r="E11" s="38"/>
      <c r="F11" s="81" t="s">
        <v>53</v>
      </c>
      <c r="G11" s="81"/>
      <c r="H11" s="81"/>
      <c r="I11" s="41" t="s">
        <v>47</v>
      </c>
      <c r="J11" s="45" t="s">
        <v>108</v>
      </c>
      <c r="K11" s="45"/>
      <c r="L11" s="45"/>
    </row>
    <row r="12" spans="1:14" customFormat="1" ht="16.5" customHeight="1" x14ac:dyDescent="0.25">
      <c r="A12" s="45" t="s">
        <v>109</v>
      </c>
      <c r="B12" s="45"/>
      <c r="C12" s="38"/>
      <c r="D12" s="41" t="s">
        <v>45</v>
      </c>
      <c r="E12" s="38"/>
      <c r="F12" s="43" t="s">
        <v>56</v>
      </c>
      <c r="G12" s="81" t="s">
        <v>110</v>
      </c>
      <c r="H12" s="81"/>
      <c r="I12" s="41" t="s">
        <v>47</v>
      </c>
      <c r="J12" s="45" t="s">
        <v>108</v>
      </c>
      <c r="K12" s="45"/>
      <c r="L12" s="45"/>
    </row>
    <row r="13" spans="1:14" customFormat="1" ht="16.5" customHeight="1" x14ac:dyDescent="0.25">
      <c r="A13" s="45" t="s">
        <v>111</v>
      </c>
      <c r="B13" s="45"/>
      <c r="C13" s="38"/>
      <c r="D13" s="41" t="s">
        <v>45</v>
      </c>
      <c r="E13" s="38"/>
      <c r="F13" s="81" t="s">
        <v>59</v>
      </c>
      <c r="G13" s="81"/>
      <c r="H13" s="81"/>
      <c r="I13" s="41" t="s">
        <v>47</v>
      </c>
      <c r="J13" s="45" t="s">
        <v>112</v>
      </c>
      <c r="K13" s="45"/>
      <c r="L13" s="45"/>
    </row>
    <row r="14" spans="1:14" customFormat="1" ht="16.5" customHeight="1" x14ac:dyDescent="0.25">
      <c r="A14" s="45" t="s">
        <v>113</v>
      </c>
      <c r="B14" s="45"/>
      <c r="C14" s="38"/>
      <c r="D14" s="41" t="s">
        <v>45</v>
      </c>
      <c r="E14" s="38"/>
      <c r="F14" s="81" t="s">
        <v>114</v>
      </c>
      <c r="G14" s="81"/>
      <c r="H14" s="81"/>
      <c r="I14" s="41" t="s">
        <v>47</v>
      </c>
      <c r="J14" s="45" t="s">
        <v>108</v>
      </c>
      <c r="K14" s="45"/>
      <c r="L14" s="45"/>
    </row>
    <row r="15" spans="1:14" customFormat="1" ht="16.5" customHeight="1" x14ac:dyDescent="0.25">
      <c r="A15" s="45" t="s">
        <v>62</v>
      </c>
      <c r="B15" s="45"/>
      <c r="C15" s="38"/>
      <c r="D15" s="41" t="s">
        <v>45</v>
      </c>
      <c r="E15" s="38"/>
      <c r="F15" s="81" t="s">
        <v>63</v>
      </c>
      <c r="G15" s="81"/>
      <c r="H15" s="81"/>
      <c r="I15" s="41" t="s">
        <v>47</v>
      </c>
      <c r="J15" s="45" t="s">
        <v>108</v>
      </c>
      <c r="K15" s="45"/>
      <c r="L15" s="45"/>
    </row>
    <row r="16" spans="1:14" customFormat="1" ht="16.5" customHeight="1" x14ac:dyDescent="0.25">
      <c r="A16" s="45" t="s">
        <v>64</v>
      </c>
      <c r="B16" s="45"/>
      <c r="C16" s="38"/>
      <c r="D16" s="41" t="s">
        <v>45</v>
      </c>
      <c r="E16" s="38"/>
      <c r="F16" s="81" t="s">
        <v>65</v>
      </c>
      <c r="G16" s="81"/>
      <c r="H16" s="81"/>
      <c r="I16" s="41" t="s">
        <v>47</v>
      </c>
      <c r="J16" s="45" t="s">
        <v>115</v>
      </c>
      <c r="K16" s="45"/>
      <c r="L16" s="45"/>
    </row>
    <row r="17" spans="1:14" customFormat="1" ht="16.5" x14ac:dyDescent="0.25">
      <c r="A17" s="45" t="s">
        <v>67</v>
      </c>
      <c r="B17" s="45"/>
      <c r="C17" s="45"/>
      <c r="D17" s="45"/>
      <c r="E17" s="42"/>
      <c r="F17" s="37"/>
      <c r="G17" s="37"/>
      <c r="H17" s="37"/>
      <c r="I17" s="42"/>
      <c r="J17" s="42"/>
      <c r="K17" s="42"/>
      <c r="L17" s="42"/>
    </row>
    <row r="18" spans="1:14" x14ac:dyDescent="0.25">
      <c r="A18" s="82" t="s">
        <v>2</v>
      </c>
      <c r="B18" s="82" t="s">
        <v>95</v>
      </c>
      <c r="C18" s="83" t="s">
        <v>97</v>
      </c>
      <c r="D18" s="83" t="s">
        <v>98</v>
      </c>
      <c r="E18" s="82" t="s">
        <v>96</v>
      </c>
      <c r="F18" s="82" t="s">
        <v>99</v>
      </c>
      <c r="G18" s="84" t="s">
        <v>100</v>
      </c>
      <c r="H18" s="85"/>
      <c r="I18" s="85"/>
      <c r="J18" s="86"/>
      <c r="K18" s="84" t="s">
        <v>10</v>
      </c>
      <c r="L18" s="85"/>
      <c r="M18" s="86"/>
      <c r="N18" s="64" t="s">
        <v>11</v>
      </c>
    </row>
    <row r="19" spans="1:14" ht="21" x14ac:dyDescent="0.25">
      <c r="A19" s="87"/>
      <c r="B19" s="87"/>
      <c r="C19" s="88"/>
      <c r="D19" s="88"/>
      <c r="E19" s="87"/>
      <c r="F19" s="87"/>
      <c r="G19" s="89" t="s">
        <v>12</v>
      </c>
      <c r="H19" s="89" t="s">
        <v>8</v>
      </c>
      <c r="I19" s="89" t="s">
        <v>26</v>
      </c>
      <c r="J19" s="89" t="s">
        <v>101</v>
      </c>
      <c r="K19" s="89" t="s">
        <v>12</v>
      </c>
      <c r="L19" s="89" t="s">
        <v>26</v>
      </c>
      <c r="M19" s="89" t="s">
        <v>101</v>
      </c>
      <c r="N19" s="66"/>
    </row>
    <row r="20" spans="1:14" x14ac:dyDescent="0.25">
      <c r="A20" s="89" t="s">
        <v>14</v>
      </c>
      <c r="B20" s="89" t="s">
        <v>15</v>
      </c>
      <c r="C20" s="90" t="s">
        <v>16</v>
      </c>
      <c r="D20" s="90" t="s">
        <v>17</v>
      </c>
      <c r="E20" s="89" t="s">
        <v>18</v>
      </c>
      <c r="F20" s="89" t="s">
        <v>17</v>
      </c>
      <c r="G20" s="89">
        <v>1</v>
      </c>
      <c r="H20" s="89">
        <v>2</v>
      </c>
      <c r="I20" s="89">
        <v>3</v>
      </c>
      <c r="J20" s="89">
        <v>4</v>
      </c>
      <c r="K20" s="89">
        <v>5</v>
      </c>
      <c r="L20" s="89">
        <v>6</v>
      </c>
      <c r="M20" s="89">
        <v>7</v>
      </c>
      <c r="N20" s="91">
        <v>8</v>
      </c>
    </row>
    <row r="21" spans="1:14" ht="27.75" customHeight="1" x14ac:dyDescent="0.25">
      <c r="A21" s="92" t="s">
        <v>102</v>
      </c>
      <c r="B21" s="93" t="s">
        <v>116</v>
      </c>
      <c r="C21" s="94"/>
      <c r="D21" s="94"/>
      <c r="E21" s="95">
        <v>15003</v>
      </c>
      <c r="F21" s="96" t="s">
        <v>103</v>
      </c>
      <c r="G21" s="97">
        <v>1</v>
      </c>
      <c r="H21" s="98">
        <v>8500000</v>
      </c>
      <c r="I21" s="99">
        <v>8500000</v>
      </c>
      <c r="J21" s="99">
        <v>6375000</v>
      </c>
      <c r="K21" s="97">
        <v>1</v>
      </c>
      <c r="L21" s="98">
        <v>7557000</v>
      </c>
      <c r="M21" s="99">
        <f>J21</f>
        <v>6375000</v>
      </c>
      <c r="N21" s="100"/>
    </row>
    <row r="22" spans="1:14" x14ac:dyDescent="0.25">
      <c r="A22" s="101"/>
      <c r="B22" s="112" t="s">
        <v>42</v>
      </c>
      <c r="C22" s="113"/>
      <c r="D22" s="113"/>
      <c r="E22" s="113"/>
      <c r="F22" s="113"/>
      <c r="G22" s="114"/>
      <c r="H22" s="101"/>
      <c r="I22" s="102">
        <f>SUM(I21:I21)</f>
        <v>8500000</v>
      </c>
      <c r="J22" s="102">
        <f>SUM(J21:J21)</f>
        <v>6375000</v>
      </c>
      <c r="K22" s="103">
        <f>SUM(K21:K21)</f>
        <v>1</v>
      </c>
      <c r="L22" s="102">
        <f>SUM(L21:L21)</f>
        <v>7557000</v>
      </c>
      <c r="M22" s="102">
        <f>SUM(M21:M21)</f>
        <v>6375000</v>
      </c>
      <c r="N22" s="101"/>
    </row>
    <row r="23" spans="1:14" x14ac:dyDescent="0.25">
      <c r="A23" s="106"/>
      <c r="B23" s="107"/>
      <c r="C23" s="107"/>
      <c r="D23" s="107"/>
      <c r="E23" s="107"/>
      <c r="F23" s="107"/>
      <c r="G23" s="107"/>
      <c r="H23" s="106"/>
      <c r="I23" s="108"/>
      <c r="J23" s="108"/>
      <c r="K23" s="107"/>
      <c r="L23" s="108"/>
      <c r="M23" s="108"/>
      <c r="N23" s="106"/>
    </row>
    <row r="24" spans="1:14" ht="16.5" x14ac:dyDescent="0.25">
      <c r="A24" s="109" t="s">
        <v>68</v>
      </c>
      <c r="B24" s="109"/>
      <c r="C24" s="109"/>
      <c r="D24" s="109"/>
      <c r="E24" s="110"/>
      <c r="F24" s="110"/>
      <c r="G24" s="110"/>
      <c r="H24" s="59"/>
      <c r="I24" s="59"/>
      <c r="J24" s="59"/>
      <c r="K24" s="58" t="s">
        <v>94</v>
      </c>
      <c r="L24" s="58"/>
      <c r="M24" s="58"/>
      <c r="N24" s="58"/>
    </row>
    <row r="25" spans="1:14" ht="15.75" x14ac:dyDescent="0.25">
      <c r="A25" s="59" t="s">
        <v>69</v>
      </c>
      <c r="B25" s="59"/>
      <c r="C25" s="59"/>
      <c r="D25" s="59"/>
      <c r="E25" s="59" t="s">
        <v>70</v>
      </c>
      <c r="F25" s="59"/>
      <c r="G25" s="59"/>
      <c r="H25" s="59"/>
      <c r="I25" s="34"/>
      <c r="J25" s="41"/>
      <c r="K25" s="59" t="s">
        <v>91</v>
      </c>
      <c r="L25" s="59"/>
      <c r="M25" s="59"/>
      <c r="N25" s="59"/>
    </row>
    <row r="26" spans="1:14" ht="15.75" x14ac:dyDescent="0.25">
      <c r="E26" s="111" t="s">
        <v>71</v>
      </c>
      <c r="F26" s="111"/>
      <c r="G26" s="111"/>
      <c r="H26" s="111"/>
      <c r="I26" s="111"/>
      <c r="J26" s="111"/>
    </row>
    <row r="27" spans="1:14" ht="15.75" x14ac:dyDescent="0.25">
      <c r="E27" s="111" t="s">
        <v>72</v>
      </c>
      <c r="F27" s="111"/>
      <c r="G27" s="111"/>
      <c r="H27" s="111"/>
      <c r="I27" s="111"/>
      <c r="J27" s="111"/>
    </row>
    <row r="28" spans="1:14" ht="15.75" x14ac:dyDescent="0.25">
      <c r="E28" s="111" t="s">
        <v>73</v>
      </c>
      <c r="F28" s="111"/>
      <c r="G28" s="111"/>
      <c r="H28" s="111"/>
      <c r="I28" s="111"/>
      <c r="J28" s="111"/>
    </row>
    <row r="29" spans="1:14" ht="15.75" x14ac:dyDescent="0.25">
      <c r="E29" s="111" t="s">
        <v>74</v>
      </c>
      <c r="F29" s="111"/>
      <c r="G29" s="111"/>
      <c r="H29" s="111"/>
      <c r="I29" s="111"/>
      <c r="J29" s="111"/>
    </row>
    <row r="30" spans="1:14" ht="15.75" x14ac:dyDescent="0.25">
      <c r="A30" s="59" t="s">
        <v>75</v>
      </c>
      <c r="B30" s="59"/>
      <c r="C30" s="59"/>
      <c r="D30" s="59"/>
      <c r="E30" s="111" t="s">
        <v>76</v>
      </c>
      <c r="F30" s="111"/>
      <c r="G30" s="111"/>
      <c r="H30" s="111"/>
      <c r="I30" s="111"/>
      <c r="J30" s="111"/>
      <c r="K30" s="59" t="s">
        <v>92</v>
      </c>
      <c r="L30" s="59"/>
      <c r="M30" s="59"/>
      <c r="N30" s="59"/>
    </row>
    <row r="31" spans="1:14" ht="15.75" x14ac:dyDescent="0.25">
      <c r="E31" s="111" t="s">
        <v>77</v>
      </c>
      <c r="F31" s="111"/>
      <c r="G31" s="111"/>
      <c r="H31" s="111"/>
      <c r="I31" s="111"/>
      <c r="J31" s="111"/>
    </row>
    <row r="32" spans="1:14" ht="15.75" x14ac:dyDescent="0.25">
      <c r="E32" s="111" t="s">
        <v>78</v>
      </c>
      <c r="F32" s="111"/>
      <c r="G32" s="111"/>
      <c r="H32" s="111"/>
      <c r="I32" s="111"/>
      <c r="J32" s="111"/>
    </row>
  </sheetData>
  <mergeCells count="59">
    <mergeCell ref="A30:D30"/>
    <mergeCell ref="E30:J30"/>
    <mergeCell ref="K30:N30"/>
    <mergeCell ref="E31:J31"/>
    <mergeCell ref="E32:J32"/>
    <mergeCell ref="K25:N25"/>
    <mergeCell ref="E26:J26"/>
    <mergeCell ref="E27:J27"/>
    <mergeCell ref="E28:J28"/>
    <mergeCell ref="E29:J29"/>
    <mergeCell ref="F16:H16"/>
    <mergeCell ref="J16:L16"/>
    <mergeCell ref="A17:D17"/>
    <mergeCell ref="A24:D24"/>
    <mergeCell ref="H24:J24"/>
    <mergeCell ref="K24:N24"/>
    <mergeCell ref="G18:J18"/>
    <mergeCell ref="K18:M18"/>
    <mergeCell ref="N18:N19"/>
    <mergeCell ref="B22:G22"/>
    <mergeCell ref="A1:E1"/>
    <mergeCell ref="H1:N1"/>
    <mergeCell ref="A2:E2"/>
    <mergeCell ref="H2:N2"/>
    <mergeCell ref="A3:E3"/>
    <mergeCell ref="A5:N5"/>
    <mergeCell ref="A6:N6"/>
    <mergeCell ref="A7:L7"/>
    <mergeCell ref="G9:H9"/>
    <mergeCell ref="J9:L9"/>
    <mergeCell ref="F10:H10"/>
    <mergeCell ref="J10:L10"/>
    <mergeCell ref="A18:A19"/>
    <mergeCell ref="B18:B19"/>
    <mergeCell ref="C18:C19"/>
    <mergeCell ref="D18:D19"/>
    <mergeCell ref="E18:E19"/>
    <mergeCell ref="A8:B8"/>
    <mergeCell ref="A9:B9"/>
    <mergeCell ref="A10:B10"/>
    <mergeCell ref="A11:B11"/>
    <mergeCell ref="F11:H11"/>
    <mergeCell ref="J11:L11"/>
    <mergeCell ref="A12:B12"/>
    <mergeCell ref="A13:B13"/>
    <mergeCell ref="G12:H12"/>
    <mergeCell ref="J12:L12"/>
    <mergeCell ref="F13:H13"/>
    <mergeCell ref="J13:L13"/>
    <mergeCell ref="A14:B14"/>
    <mergeCell ref="A15:B15"/>
    <mergeCell ref="F14:H14"/>
    <mergeCell ref="J14:L14"/>
    <mergeCell ref="F15:H15"/>
    <mergeCell ref="J15:L15"/>
    <mergeCell ref="A16:B16"/>
    <mergeCell ref="F18:F19"/>
    <mergeCell ref="A25:D25"/>
    <mergeCell ref="E25:H25"/>
  </mergeCells>
  <pageMargins left="0.9" right="0.7" top="0.75" bottom="0.75" header="0.3" footer="0.3"/>
  <pageSetup scale="95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tabSelected="1" workbookViewId="0">
      <selection activeCell="G35" sqref="G35"/>
    </sheetView>
  </sheetViews>
  <sheetFormatPr defaultRowHeight="15" x14ac:dyDescent="0.25"/>
  <cols>
    <col min="1" max="1" width="5.140625" style="39" customWidth="1"/>
    <col min="2" max="2" width="21.42578125" style="39" customWidth="1"/>
    <col min="3" max="3" width="14.5703125" style="39" customWidth="1"/>
    <col min="4" max="4" width="9.28515625" style="39" customWidth="1"/>
    <col min="5" max="5" width="8.140625" style="39" customWidth="1"/>
    <col min="6" max="6" width="11.140625" style="39" customWidth="1"/>
    <col min="7" max="7" width="10.28515625" style="39" customWidth="1"/>
    <col min="8" max="8" width="10.7109375" style="39" customWidth="1"/>
    <col min="9" max="9" width="10.28515625" style="39" customWidth="1"/>
    <col min="10" max="10" width="11.5703125" style="39" customWidth="1"/>
    <col min="11" max="11" width="12.85546875" style="39" customWidth="1"/>
    <col min="12" max="16384" width="9.140625" style="39"/>
  </cols>
  <sheetData>
    <row r="1" spans="1:11" ht="15.75" x14ac:dyDescent="0.25">
      <c r="A1" s="58" t="s">
        <v>87</v>
      </c>
      <c r="B1" s="58"/>
      <c r="C1" s="58"/>
      <c r="D1" s="58"/>
      <c r="G1" s="59" t="s">
        <v>0</v>
      </c>
      <c r="H1" s="59"/>
      <c r="I1" s="59"/>
      <c r="J1" s="59"/>
      <c r="K1" s="59"/>
    </row>
    <row r="2" spans="1:11" ht="16.5" x14ac:dyDescent="0.25">
      <c r="A2" s="59" t="s">
        <v>39</v>
      </c>
      <c r="B2" s="59"/>
      <c r="C2" s="59"/>
      <c r="D2" s="59"/>
      <c r="G2" s="46" t="s">
        <v>1</v>
      </c>
      <c r="H2" s="46"/>
      <c r="I2" s="46"/>
      <c r="J2" s="46"/>
      <c r="K2" s="46"/>
    </row>
    <row r="3" spans="1:11" ht="15.75" x14ac:dyDescent="0.25">
      <c r="A3" s="59" t="s">
        <v>40</v>
      </c>
      <c r="B3" s="59"/>
      <c r="C3" s="59"/>
      <c r="D3" s="59"/>
      <c r="G3" s="38"/>
      <c r="H3" s="38"/>
      <c r="I3" s="38"/>
      <c r="J3" s="38"/>
      <c r="K3" s="38"/>
    </row>
    <row r="5" spans="1:11" ht="16.5" x14ac:dyDescent="0.25">
      <c r="A5" s="46" t="s">
        <v>93</v>
      </c>
      <c r="B5" s="46"/>
      <c r="C5" s="46"/>
      <c r="D5" s="46"/>
      <c r="E5" s="46"/>
      <c r="F5" s="46"/>
      <c r="G5" s="46"/>
      <c r="H5" s="46"/>
      <c r="I5" s="46"/>
      <c r="J5" s="46"/>
      <c r="K5" s="46"/>
    </row>
    <row r="6" spans="1:11" ht="16.5" x14ac:dyDescent="0.25">
      <c r="A6" s="46" t="s">
        <v>88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16.5" x14ac:dyDescent="0.25">
      <c r="A7" s="47" t="s">
        <v>89</v>
      </c>
      <c r="B7" s="47"/>
      <c r="C7" s="47"/>
      <c r="D7" s="47"/>
      <c r="E7" s="47"/>
      <c r="F7" s="47"/>
      <c r="G7" s="42"/>
      <c r="H7" s="42"/>
      <c r="I7" s="42"/>
      <c r="J7" s="42"/>
      <c r="K7" s="42"/>
    </row>
    <row r="8" spans="1:11" ht="16.5" x14ac:dyDescent="0.25">
      <c r="A8" s="47" t="s">
        <v>43</v>
      </c>
      <c r="B8" s="47"/>
      <c r="C8" s="42"/>
      <c r="D8" s="42"/>
      <c r="E8" s="42"/>
      <c r="F8" s="42"/>
      <c r="G8" s="42"/>
      <c r="H8" s="42"/>
      <c r="I8" s="42"/>
      <c r="J8" s="42"/>
      <c r="K8" s="42"/>
    </row>
    <row r="9" spans="1:11" ht="16.5" x14ac:dyDescent="0.25">
      <c r="A9" s="45" t="s">
        <v>44</v>
      </c>
      <c r="B9" s="45"/>
      <c r="C9" s="42"/>
      <c r="D9" s="41" t="s">
        <v>45</v>
      </c>
      <c r="E9" s="45" t="s">
        <v>46</v>
      </c>
      <c r="F9" s="45"/>
      <c r="G9" s="42"/>
      <c r="H9" s="41" t="s">
        <v>47</v>
      </c>
      <c r="I9" s="45" t="s">
        <v>48</v>
      </c>
      <c r="J9" s="45"/>
      <c r="K9" s="45"/>
    </row>
    <row r="10" spans="1:11" ht="16.5" x14ac:dyDescent="0.25">
      <c r="A10" s="45" t="s">
        <v>49</v>
      </c>
      <c r="B10" s="45"/>
      <c r="C10" s="42"/>
      <c r="D10" s="41" t="s">
        <v>45</v>
      </c>
      <c r="E10" s="45" t="s">
        <v>50</v>
      </c>
      <c r="F10" s="45"/>
      <c r="G10" s="42"/>
      <c r="H10" s="41" t="s">
        <v>47</v>
      </c>
      <c r="I10" s="45" t="s">
        <v>51</v>
      </c>
      <c r="J10" s="45"/>
      <c r="K10" s="45"/>
    </row>
    <row r="11" spans="1:11" ht="16.5" x14ac:dyDescent="0.25">
      <c r="A11" s="45" t="s">
        <v>52</v>
      </c>
      <c r="B11" s="45"/>
      <c r="C11" s="42"/>
      <c r="D11" s="41" t="s">
        <v>45</v>
      </c>
      <c r="E11" s="45" t="s">
        <v>53</v>
      </c>
      <c r="F11" s="45"/>
      <c r="G11" s="42"/>
      <c r="H11" s="41" t="s">
        <v>47</v>
      </c>
      <c r="I11" s="81" t="s">
        <v>54</v>
      </c>
      <c r="J11" s="81"/>
      <c r="K11" s="81"/>
    </row>
    <row r="12" spans="1:11" ht="16.5" x14ac:dyDescent="0.25">
      <c r="A12" s="45" t="s">
        <v>55</v>
      </c>
      <c r="B12" s="45"/>
      <c r="C12" s="42"/>
      <c r="D12" s="41" t="s">
        <v>45</v>
      </c>
      <c r="E12" s="43" t="s">
        <v>56</v>
      </c>
      <c r="F12" s="43"/>
      <c r="G12" s="42"/>
      <c r="H12" s="41" t="s">
        <v>47</v>
      </c>
      <c r="I12" s="45" t="s">
        <v>57</v>
      </c>
      <c r="J12" s="45"/>
      <c r="K12" s="45"/>
    </row>
    <row r="13" spans="1:11" ht="16.5" x14ac:dyDescent="0.25">
      <c r="A13" s="45" t="s">
        <v>58</v>
      </c>
      <c r="B13" s="45"/>
      <c r="C13" s="42"/>
      <c r="D13" s="41" t="s">
        <v>45</v>
      </c>
      <c r="E13" s="45" t="s">
        <v>59</v>
      </c>
      <c r="F13" s="45"/>
      <c r="G13" s="45"/>
      <c r="H13" s="41" t="s">
        <v>47</v>
      </c>
      <c r="I13" s="45" t="s">
        <v>57</v>
      </c>
      <c r="J13" s="45"/>
      <c r="K13" s="45"/>
    </row>
    <row r="14" spans="1:11" ht="16.5" x14ac:dyDescent="0.25">
      <c r="A14" s="45" t="s">
        <v>60</v>
      </c>
      <c r="B14" s="45"/>
      <c r="C14" s="42"/>
      <c r="D14" s="41" t="s">
        <v>45</v>
      </c>
      <c r="E14" s="45" t="s">
        <v>61</v>
      </c>
      <c r="F14" s="45"/>
      <c r="G14" s="42"/>
      <c r="H14" s="41" t="s">
        <v>47</v>
      </c>
      <c r="I14" s="45" t="s">
        <v>57</v>
      </c>
      <c r="J14" s="45"/>
      <c r="K14" s="45"/>
    </row>
    <row r="15" spans="1:11" ht="16.5" x14ac:dyDescent="0.25">
      <c r="A15" s="45" t="s">
        <v>62</v>
      </c>
      <c r="B15" s="45"/>
      <c r="C15" s="42"/>
      <c r="D15" s="41" t="s">
        <v>45</v>
      </c>
      <c r="E15" s="45" t="s">
        <v>63</v>
      </c>
      <c r="F15" s="45"/>
      <c r="G15" s="42"/>
      <c r="H15" s="41" t="s">
        <v>47</v>
      </c>
      <c r="I15" s="45" t="s">
        <v>57</v>
      </c>
      <c r="J15" s="45"/>
      <c r="K15" s="45"/>
    </row>
    <row r="16" spans="1:11" ht="16.5" x14ac:dyDescent="0.25">
      <c r="A16" s="45" t="s">
        <v>64</v>
      </c>
      <c r="B16" s="45"/>
      <c r="C16" s="42"/>
      <c r="D16" s="41" t="s">
        <v>45</v>
      </c>
      <c r="E16" s="45" t="s">
        <v>65</v>
      </c>
      <c r="F16" s="45"/>
      <c r="G16" s="42"/>
      <c r="H16" s="41" t="s">
        <v>47</v>
      </c>
      <c r="I16" s="45" t="s">
        <v>66</v>
      </c>
      <c r="J16" s="45"/>
      <c r="K16" s="45"/>
    </row>
    <row r="17" spans="1:11" ht="16.5" x14ac:dyDescent="0.25">
      <c r="A17" s="36" t="s">
        <v>79</v>
      </c>
      <c r="B17" s="37"/>
      <c r="C17" s="42"/>
      <c r="D17" s="42"/>
      <c r="E17" s="42"/>
      <c r="F17" s="42"/>
      <c r="G17" s="42"/>
      <c r="H17" s="42"/>
    </row>
    <row r="18" spans="1:11" x14ac:dyDescent="0.25">
      <c r="A18" s="78" t="s">
        <v>2</v>
      </c>
      <c r="B18" s="78" t="s">
        <v>27</v>
      </c>
      <c r="C18" s="78" t="s">
        <v>28</v>
      </c>
      <c r="D18" s="78" t="s">
        <v>29</v>
      </c>
      <c r="E18" s="74" t="s">
        <v>30</v>
      </c>
      <c r="F18" s="74" t="s">
        <v>31</v>
      </c>
      <c r="G18" s="76" t="s">
        <v>12</v>
      </c>
      <c r="H18" s="77"/>
      <c r="I18" s="78" t="s">
        <v>8</v>
      </c>
      <c r="J18" s="74" t="s">
        <v>26</v>
      </c>
      <c r="K18" s="78" t="s">
        <v>11</v>
      </c>
    </row>
    <row r="19" spans="1:11" x14ac:dyDescent="0.25">
      <c r="A19" s="79"/>
      <c r="B19" s="79"/>
      <c r="C19" s="79"/>
      <c r="D19" s="79"/>
      <c r="E19" s="75"/>
      <c r="F19" s="75"/>
      <c r="G19" s="13" t="s">
        <v>32</v>
      </c>
      <c r="H19" s="13" t="s">
        <v>33</v>
      </c>
      <c r="I19" s="79"/>
      <c r="J19" s="80"/>
      <c r="K19" s="79"/>
    </row>
    <row r="20" spans="1:11" x14ac:dyDescent="0.25">
      <c r="A20" s="14" t="s">
        <v>14</v>
      </c>
      <c r="B20" s="14" t="s">
        <v>15</v>
      </c>
      <c r="C20" s="14" t="s">
        <v>16</v>
      </c>
      <c r="D20" s="14">
        <v>1</v>
      </c>
      <c r="E20" s="15">
        <v>2</v>
      </c>
      <c r="F20" s="15">
        <v>3</v>
      </c>
      <c r="G20" s="14">
        <v>4</v>
      </c>
      <c r="H20" s="14">
        <v>5</v>
      </c>
      <c r="I20" s="14">
        <v>6</v>
      </c>
      <c r="J20" s="16">
        <v>7</v>
      </c>
      <c r="K20" s="15">
        <v>8</v>
      </c>
    </row>
    <row r="21" spans="1:11" x14ac:dyDescent="0.25">
      <c r="A21" s="18">
        <v>1</v>
      </c>
      <c r="B21" s="19" t="s">
        <v>25</v>
      </c>
      <c r="C21" s="20" t="s">
        <v>38</v>
      </c>
      <c r="D21" s="20" t="s">
        <v>24</v>
      </c>
      <c r="E21" s="9" t="s">
        <v>34</v>
      </c>
      <c r="F21" s="20">
        <v>2002</v>
      </c>
      <c r="G21" s="21">
        <v>1</v>
      </c>
      <c r="H21" s="21">
        <v>1</v>
      </c>
      <c r="I21" s="22">
        <v>950000</v>
      </c>
      <c r="J21" s="22">
        <v>950000</v>
      </c>
      <c r="K21" s="21"/>
    </row>
    <row r="22" spans="1:11" x14ac:dyDescent="0.25">
      <c r="A22" s="29"/>
      <c r="B22" s="71" t="s">
        <v>42</v>
      </c>
      <c r="C22" s="72"/>
      <c r="D22" s="72"/>
      <c r="E22" s="72"/>
      <c r="F22" s="73"/>
      <c r="G22" s="30">
        <f>SUM(G21)</f>
        <v>1</v>
      </c>
      <c r="H22" s="30">
        <f>SUM(H21)</f>
        <v>1</v>
      </c>
      <c r="I22" s="31">
        <f>SUM(I21)</f>
        <v>950000</v>
      </c>
      <c r="J22" s="31">
        <f>SUM(J21)</f>
        <v>950000</v>
      </c>
      <c r="K22" s="30"/>
    </row>
    <row r="23" spans="1:11" ht="15.75" x14ac:dyDescent="0.25">
      <c r="A23" s="59" t="s">
        <v>68</v>
      </c>
      <c r="B23" s="59"/>
      <c r="C23" s="59"/>
      <c r="D23" s="34"/>
      <c r="E23" s="34"/>
      <c r="F23" s="34"/>
      <c r="G23" s="41"/>
      <c r="H23" s="41"/>
      <c r="I23" s="58" t="s">
        <v>94</v>
      </c>
      <c r="J23" s="58"/>
      <c r="K23" s="58"/>
    </row>
    <row r="24" spans="1:11" ht="15.75" x14ac:dyDescent="0.25">
      <c r="A24" s="70" t="s">
        <v>69</v>
      </c>
      <c r="B24" s="70"/>
      <c r="C24" s="70"/>
      <c r="D24" s="34"/>
      <c r="E24" s="70" t="s">
        <v>70</v>
      </c>
      <c r="F24" s="70"/>
      <c r="G24" s="70"/>
      <c r="H24" s="38"/>
      <c r="I24" s="59" t="s">
        <v>91</v>
      </c>
      <c r="J24" s="59"/>
      <c r="K24" s="59"/>
    </row>
    <row r="25" spans="1:11" ht="15.75" x14ac:dyDescent="0.25">
      <c r="A25" s="34"/>
      <c r="B25" s="34"/>
      <c r="C25" s="34"/>
      <c r="D25" s="34"/>
      <c r="E25" s="34" t="s">
        <v>80</v>
      </c>
      <c r="F25" s="34"/>
      <c r="G25" s="34"/>
      <c r="H25" s="34"/>
      <c r="I25" s="34"/>
      <c r="J25" s="34"/>
      <c r="K25" s="34"/>
    </row>
    <row r="26" spans="1:11" ht="15.75" x14ac:dyDescent="0.25">
      <c r="A26" s="34"/>
      <c r="B26" s="34"/>
      <c r="C26" s="34"/>
      <c r="D26" s="34"/>
      <c r="E26" s="34" t="s">
        <v>81</v>
      </c>
      <c r="F26" s="34"/>
      <c r="G26" s="34"/>
      <c r="H26" s="34"/>
      <c r="J26" s="34"/>
      <c r="K26" s="34"/>
    </row>
    <row r="27" spans="1:11" ht="15.75" x14ac:dyDescent="0.25">
      <c r="A27" s="34"/>
      <c r="B27" s="34"/>
      <c r="C27" s="34"/>
      <c r="D27" s="34"/>
      <c r="E27" s="34" t="s">
        <v>82</v>
      </c>
      <c r="F27" s="34"/>
      <c r="G27" s="34"/>
      <c r="H27" s="34"/>
      <c r="I27" s="34"/>
      <c r="J27" s="34"/>
      <c r="K27" s="34"/>
    </row>
    <row r="28" spans="1:11" ht="15.75" x14ac:dyDescent="0.25">
      <c r="A28" s="34"/>
      <c r="B28" s="34"/>
      <c r="C28" s="34"/>
      <c r="D28" s="34"/>
      <c r="E28" s="34" t="s">
        <v>83</v>
      </c>
      <c r="F28" s="34"/>
      <c r="G28" s="34"/>
      <c r="H28" s="34"/>
      <c r="I28" s="34"/>
      <c r="J28" s="34"/>
      <c r="K28" s="34"/>
    </row>
    <row r="29" spans="1:11" ht="15.75" x14ac:dyDescent="0.25">
      <c r="A29" s="34"/>
      <c r="B29" s="34"/>
      <c r="C29" s="34"/>
      <c r="D29" s="34"/>
      <c r="E29" s="34" t="s">
        <v>84</v>
      </c>
      <c r="F29" s="34"/>
      <c r="G29" s="34"/>
      <c r="H29" s="34"/>
      <c r="I29" s="34"/>
      <c r="J29" s="34"/>
      <c r="K29" s="34"/>
    </row>
    <row r="30" spans="1:11" ht="15.75" x14ac:dyDescent="0.25">
      <c r="A30" s="59" t="s">
        <v>75</v>
      </c>
      <c r="B30" s="59"/>
      <c r="C30" s="59"/>
      <c r="D30" s="34"/>
      <c r="E30" s="34" t="s">
        <v>85</v>
      </c>
      <c r="F30" s="34"/>
      <c r="G30" s="34"/>
      <c r="H30" s="34"/>
      <c r="I30" s="59" t="s">
        <v>92</v>
      </c>
      <c r="J30" s="59"/>
      <c r="K30" s="59"/>
    </row>
    <row r="31" spans="1:11" ht="15.75" x14ac:dyDescent="0.25">
      <c r="A31" s="34"/>
      <c r="B31" s="34"/>
      <c r="C31" s="34"/>
      <c r="D31" s="34"/>
      <c r="E31" s="34" t="s">
        <v>86</v>
      </c>
      <c r="F31" s="34"/>
      <c r="G31" s="34"/>
      <c r="H31" s="34"/>
      <c r="I31" s="34"/>
      <c r="J31" s="34"/>
      <c r="K31" s="34"/>
    </row>
  </sheetData>
  <mergeCells count="50">
    <mergeCell ref="A24:C24"/>
    <mergeCell ref="E24:G24"/>
    <mergeCell ref="I24:K24"/>
    <mergeCell ref="A30:C30"/>
    <mergeCell ref="I30:K30"/>
    <mergeCell ref="G18:H18"/>
    <mergeCell ref="I18:I19"/>
    <mergeCell ref="J18:J19"/>
    <mergeCell ref="K18:K19"/>
    <mergeCell ref="B22:F22"/>
    <mergeCell ref="A23:C23"/>
    <mergeCell ref="I23:K23"/>
    <mergeCell ref="A18:A19"/>
    <mergeCell ref="B18:B19"/>
    <mergeCell ref="C18:C19"/>
    <mergeCell ref="D18:D19"/>
    <mergeCell ref="E18:E19"/>
    <mergeCell ref="F18:F19"/>
    <mergeCell ref="A15:B15"/>
    <mergeCell ref="E15:F15"/>
    <mergeCell ref="I15:K15"/>
    <mergeCell ref="A16:B16"/>
    <mergeCell ref="E16:F16"/>
    <mergeCell ref="I16:K16"/>
    <mergeCell ref="A12:B12"/>
    <mergeCell ref="I12:K12"/>
    <mergeCell ref="A13:B13"/>
    <mergeCell ref="E13:G13"/>
    <mergeCell ref="I13:K13"/>
    <mergeCell ref="A14:B14"/>
    <mergeCell ref="E14:F14"/>
    <mergeCell ref="I14:K14"/>
    <mergeCell ref="A10:B10"/>
    <mergeCell ref="E10:F10"/>
    <mergeCell ref="I10:K10"/>
    <mergeCell ref="A11:B11"/>
    <mergeCell ref="E11:F11"/>
    <mergeCell ref="I11:K11"/>
    <mergeCell ref="A6:K6"/>
    <mergeCell ref="A7:F7"/>
    <mergeCell ref="A8:B8"/>
    <mergeCell ref="A9:B9"/>
    <mergeCell ref="E9:F9"/>
    <mergeCell ref="I9:K9"/>
    <mergeCell ref="A1:D1"/>
    <mergeCell ref="G1:K1"/>
    <mergeCell ref="A2:D2"/>
    <mergeCell ref="G2:K2"/>
    <mergeCell ref="A3:D3"/>
    <mergeCell ref="A5:K5"/>
  </mergeCells>
  <pageMargins left="0.9" right="0.7" top="0.75" bottom="0.75" header="0.3" footer="0.3"/>
  <pageSetup scale="9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DCKTCD</vt:lpstr>
      <vt:lpstr>TSCĐ</vt:lpstr>
      <vt:lpstr>TDNB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tuyen</dc:creator>
  <cp:lastModifiedBy>User</cp:lastModifiedBy>
  <cp:lastPrinted>2015-03-10T03:20:40Z</cp:lastPrinted>
  <dcterms:created xsi:type="dcterms:W3CDTF">2014-09-06T02:10:41Z</dcterms:created>
  <dcterms:modified xsi:type="dcterms:W3CDTF">2017-06-15T02:42:33Z</dcterms:modified>
</cp:coreProperties>
</file>